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ales Forecast" sheetId="1" r:id="rId1"/>
  </sheets>
  <calcPr calcId="144525"/>
</workbook>
</file>

<file path=xl/sharedStrings.xml><?xml version="1.0" encoding="utf-8"?>
<sst xmlns="http://schemas.openxmlformats.org/spreadsheetml/2006/main" count="33" uniqueCount="29">
  <si>
    <t>Quarter</t>
  </si>
  <si>
    <t>Deal Closure Month</t>
  </si>
  <si>
    <t>Deal Stage</t>
  </si>
  <si>
    <t>Deal Value</t>
  </si>
  <si>
    <t>Weighted Forecast Value</t>
  </si>
  <si>
    <t>Q1</t>
  </si>
  <si>
    <t>Jan</t>
  </si>
  <si>
    <t>Closure Probability</t>
  </si>
  <si>
    <t>Lead</t>
  </si>
  <si>
    <t>Contact Initiated</t>
  </si>
  <si>
    <t>Feb</t>
  </si>
  <si>
    <t>Needs Identified</t>
  </si>
  <si>
    <t>Proposal Sent</t>
  </si>
  <si>
    <t>In Negotiation</t>
  </si>
  <si>
    <t>Mar</t>
  </si>
  <si>
    <t>Total</t>
  </si>
  <si>
    <t>Q2</t>
  </si>
  <si>
    <t>Apr</t>
  </si>
  <si>
    <t>May</t>
  </si>
  <si>
    <t>Jun</t>
  </si>
  <si>
    <t>Q3</t>
  </si>
  <si>
    <t>Jul</t>
  </si>
  <si>
    <t>Aug</t>
  </si>
  <si>
    <t>Sep</t>
  </si>
  <si>
    <t>Q4</t>
  </si>
  <si>
    <t>Oct</t>
  </si>
  <si>
    <t>Nov</t>
  </si>
  <si>
    <t>Dec</t>
  </si>
  <si>
    <t>Grand Total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</si>
</sst>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8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sz val="16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28">
    <border>
      <left/>
      <right/>
      <top/>
      <bottom/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/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/>
      <right style="medium">
        <color theme="4" tint="-0.249977111117893"/>
      </right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/>
      <bottom/>
      <diagonal/>
    </border>
    <border>
      <left style="medium">
        <color theme="4" tint="-0.249977111117893"/>
      </left>
      <right style="medium">
        <color theme="4" tint="-0.249977111117893"/>
      </right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/>
      <bottom style="medium">
        <color theme="4" tint="-0.249977111117893"/>
      </bottom>
      <diagonal/>
    </border>
    <border>
      <left style="medium">
        <color theme="4" tint="-0.249977111117893"/>
      </left>
      <right/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 tint="-0.249977111117893"/>
      </left>
      <right/>
      <top/>
      <bottom style="medium">
        <color theme="4" tint="-0.249977111117893"/>
      </bottom>
      <diagonal/>
    </border>
    <border>
      <left/>
      <right/>
      <top style="medium">
        <color theme="4" tint="-0.249977111117893"/>
      </top>
      <bottom style="medium">
        <color theme="4" tint="-0.249977111117893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 style="thin">
        <color theme="4" tint="-0.249977111117893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 style="thin">
        <color theme="4" tint="-0.249977111117893"/>
      </left>
      <right style="medium">
        <color theme="4"/>
      </right>
      <top/>
      <bottom/>
      <diagonal/>
    </border>
    <border>
      <left style="medium">
        <color theme="4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theme="4"/>
      </right>
      <top style="thin">
        <color theme="4" tint="-0.249977111117893"/>
      </top>
      <bottom/>
      <diagonal/>
    </border>
    <border>
      <left style="medium">
        <color theme="4"/>
      </left>
      <right style="thin">
        <color theme="4" tint="-0.249977111117893"/>
      </right>
      <top style="thin">
        <color theme="4" tint="-0.249977111117893"/>
      </top>
      <bottom style="medium">
        <color theme="4"/>
      </bottom>
      <diagonal/>
    </border>
    <border>
      <left style="thin">
        <color theme="4" tint="-0.249977111117893"/>
      </left>
      <right style="medium">
        <color theme="4"/>
      </right>
      <top style="thin">
        <color theme="4" tint="-0.249977111117893"/>
      </top>
      <bottom style="medium">
        <color theme="4"/>
      </bottom>
      <diagonal/>
    </border>
    <border>
      <left/>
      <right/>
      <top/>
      <bottom style="medium">
        <color theme="4" tint="-0.24997711111789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4" fillId="20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7" borderId="20" applyNumberFormat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1" fillId="16" borderId="2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31" borderId="2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1" borderId="22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7" fillId="11" borderId="27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2" borderId="0" xfId="0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3" fillId="2" borderId="4" xfId="0" applyFont="1" applyFill="1" applyBorder="1"/>
    <xf numFmtId="0" fontId="2" fillId="2" borderId="5" xfId="0" applyFont="1" applyFill="1" applyBorder="1" applyAlignment="1">
      <alignment horizontal="center" vertical="center"/>
    </xf>
    <xf numFmtId="1" fontId="3" fillId="2" borderId="4" xfId="0" applyNumberFormat="1" applyFont="1" applyFill="1" applyBorder="1"/>
    <xf numFmtId="0" fontId="3" fillId="2" borderId="6" xfId="0" applyFont="1" applyFill="1" applyBorder="1"/>
    <xf numFmtId="0" fontId="2" fillId="2" borderId="6" xfId="0" applyFont="1" applyFill="1" applyBorder="1" applyAlignment="1">
      <alignment horizontal="center" vertical="center"/>
    </xf>
    <xf numFmtId="1" fontId="3" fillId="2" borderId="7" xfId="0" applyNumberFormat="1" applyFont="1" applyFill="1" applyBorder="1"/>
    <xf numFmtId="0" fontId="3" fillId="2" borderId="1" xfId="0" applyFont="1" applyFill="1" applyBorder="1"/>
    <xf numFmtId="0" fontId="0" fillId="2" borderId="0" xfId="0" applyFill="1"/>
    <xf numFmtId="0" fontId="3" fillId="2" borderId="8" xfId="0" applyFont="1" applyFill="1" applyBorder="1"/>
    <xf numFmtId="0" fontId="3" fillId="2" borderId="9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1" fontId="6" fillId="3" borderId="2" xfId="0" applyNumberFormat="1" applyFont="1" applyFill="1" applyBorder="1"/>
    <xf numFmtId="0" fontId="5" fillId="2" borderId="10" xfId="0" applyFont="1" applyFill="1" applyBorder="1" applyAlignment="1">
      <alignment horizontal="center" vertical="center"/>
    </xf>
    <xf numFmtId="0" fontId="0" fillId="2" borderId="4" xfId="0" applyFill="1" applyBorder="1"/>
    <xf numFmtId="0" fontId="6" fillId="2" borderId="0" xfId="0" applyFont="1" applyFill="1" applyBorder="1"/>
    <xf numFmtId="1" fontId="6" fillId="3" borderId="7" xfId="0" applyNumberFormat="1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6" fillId="2" borderId="15" xfId="0" applyFont="1" applyFill="1" applyBorder="1"/>
    <xf numFmtId="9" fontId="6" fillId="2" borderId="16" xfId="0" applyNumberFormat="1" applyFont="1" applyFill="1" applyBorder="1" applyAlignment="1">
      <alignment horizontal="center"/>
    </xf>
    <xf numFmtId="0" fontId="6" fillId="2" borderId="17" xfId="0" applyFont="1" applyFill="1" applyBorder="1"/>
    <xf numFmtId="9" fontId="6" fillId="2" borderId="18" xfId="0" applyNumberFormat="1" applyFont="1" applyFill="1" applyBorder="1" applyAlignment="1">
      <alignment horizontal="center"/>
    </xf>
    <xf numFmtId="9" fontId="0" fillId="2" borderId="0" xfId="0" applyNumberFormat="1" applyFill="1" applyBorder="1"/>
    <xf numFmtId="0" fontId="0" fillId="2" borderId="10" xfId="0" applyFill="1" applyBorder="1"/>
    <xf numFmtId="0" fontId="5" fillId="2" borderId="0" xfId="0" applyFont="1" applyFill="1" applyBorder="1" applyAlignment="1">
      <alignment horizontal="center" vertical="center"/>
    </xf>
    <xf numFmtId="0" fontId="0" fillId="2" borderId="19" xfId="0" applyFill="1" applyBorder="1"/>
    <xf numFmtId="1" fontId="0" fillId="2" borderId="10" xfId="0" applyNumberFormat="1" applyFill="1" applyBorder="1"/>
    <xf numFmtId="0" fontId="4" fillId="2" borderId="8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1" fontId="7" fillId="3" borderId="4" xfId="0" applyNumberFormat="1" applyFont="1" applyFill="1" applyBorder="1"/>
    <xf numFmtId="1" fontId="0" fillId="2" borderId="0" xfId="0" applyNumberFormat="1" applyFill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68"/>
  <sheetViews>
    <sheetView tabSelected="1" zoomScale="50" zoomScaleNormal="50" workbookViewId="0">
      <selection activeCell="F18" sqref="F18"/>
    </sheetView>
  </sheetViews>
  <sheetFormatPr defaultColWidth="9" defaultRowHeight="15"/>
  <cols>
    <col min="1" max="2" width="9.14285714285714" style="1"/>
    <col min="3" max="3" width="20.5714285714286" style="1" customWidth="1"/>
    <col min="4" max="4" width="17.5714285714286" style="1" customWidth="1"/>
    <col min="5" max="5" width="15.8571428571429" style="1" customWidth="1"/>
    <col min="6" max="6" width="25.8571428571429" style="1" customWidth="1"/>
    <col min="7" max="8" width="9.14285714285714" style="1"/>
    <col min="9" max="9" width="19.7142857142857" style="1" customWidth="1"/>
    <col min="10" max="10" width="23.2857142857143" style="1" customWidth="1"/>
    <col min="11" max="16384" width="9.14285714285714" style="1"/>
  </cols>
  <sheetData>
    <row r="1" ht="15.75"/>
    <row r="2" ht="16.5" spans="2:6">
      <c r="B2" s="2" t="s">
        <v>0</v>
      </c>
      <c r="C2" s="3" t="s">
        <v>1</v>
      </c>
      <c r="D2" s="4" t="s">
        <v>2</v>
      </c>
      <c r="E2" s="5" t="s">
        <v>3</v>
      </c>
      <c r="F2" s="6" t="s">
        <v>4</v>
      </c>
    </row>
    <row r="3" ht="16.5" spans="2:6">
      <c r="B3" s="7" t="s">
        <v>5</v>
      </c>
      <c r="C3" s="7" t="s">
        <v>6</v>
      </c>
      <c r="D3" s="8" t="str">
        <f>$I$6</f>
        <v>Lead</v>
      </c>
      <c r="E3" s="8"/>
      <c r="F3" s="9">
        <f>E3*$J$6</f>
        <v>0</v>
      </c>
    </row>
    <row r="4" ht="16.5" spans="2:10">
      <c r="B4" s="10"/>
      <c r="C4" s="10"/>
      <c r="D4" s="8" t="str">
        <f>$I$7</f>
        <v>Contact Initiated</v>
      </c>
      <c r="E4" s="8"/>
      <c r="F4" s="11">
        <f>E4*$J$7</f>
        <v>0</v>
      </c>
      <c r="I4" s="27" t="s">
        <v>2</v>
      </c>
      <c r="J4" s="28" t="s">
        <v>7</v>
      </c>
    </row>
    <row r="5" ht="16.5" spans="2:10">
      <c r="B5" s="10"/>
      <c r="C5" s="10"/>
      <c r="D5" s="12" t="str">
        <f>$I$8</f>
        <v>Needs Identified</v>
      </c>
      <c r="E5" s="8"/>
      <c r="F5" s="11">
        <f>E5*$J$8</f>
        <v>0</v>
      </c>
      <c r="I5" s="29"/>
      <c r="J5" s="30"/>
    </row>
    <row r="6" ht="19.5" spans="2:10">
      <c r="B6" s="10"/>
      <c r="C6" s="10"/>
      <c r="D6" s="12" t="str">
        <f>$I$9</f>
        <v>Proposal Sent</v>
      </c>
      <c r="E6" s="8"/>
      <c r="F6" s="11">
        <f>E6*$J$9</f>
        <v>0</v>
      </c>
      <c r="I6" s="31" t="s">
        <v>8</v>
      </c>
      <c r="J6" s="32">
        <v>0.15</v>
      </c>
    </row>
    <row r="7" ht="19.5" spans="2:10">
      <c r="B7" s="10"/>
      <c r="C7" s="13"/>
      <c r="D7" s="12" t="str">
        <f>$I$10</f>
        <v>In Negotiation</v>
      </c>
      <c r="E7" s="8"/>
      <c r="F7" s="14">
        <f>E7*$J$10</f>
        <v>0</v>
      </c>
      <c r="I7" s="31" t="s">
        <v>9</v>
      </c>
      <c r="J7" s="32">
        <v>0.25</v>
      </c>
    </row>
    <row r="8" ht="19.5" spans="2:10">
      <c r="B8" s="10"/>
      <c r="C8" s="7" t="s">
        <v>10</v>
      </c>
      <c r="D8" s="15" t="str">
        <f>$I$6</f>
        <v>Lead</v>
      </c>
      <c r="E8" s="8"/>
      <c r="F8" s="11">
        <f>E8*$J$6</f>
        <v>0</v>
      </c>
      <c r="I8" s="31" t="s">
        <v>11</v>
      </c>
      <c r="J8" s="32">
        <v>0.5</v>
      </c>
    </row>
    <row r="9" ht="19.5" spans="2:10">
      <c r="B9" s="10"/>
      <c r="C9" s="10"/>
      <c r="D9" s="8" t="str">
        <f>$I$7</f>
        <v>Contact Initiated</v>
      </c>
      <c r="E9" s="8"/>
      <c r="F9" s="11">
        <f>E9*$J$7</f>
        <v>0</v>
      </c>
      <c r="I9" s="31" t="s">
        <v>12</v>
      </c>
      <c r="J9" s="32">
        <v>0.75</v>
      </c>
    </row>
    <row r="10" ht="19.5" spans="2:10">
      <c r="B10" s="10"/>
      <c r="C10" s="10"/>
      <c r="D10" s="8" t="str">
        <f>$I$8</f>
        <v>Needs Identified</v>
      </c>
      <c r="E10" s="8"/>
      <c r="F10" s="11">
        <f t="shared" ref="F10" si="0">E10*$J$8</f>
        <v>0</v>
      </c>
      <c r="I10" s="33" t="s">
        <v>13</v>
      </c>
      <c r="J10" s="34">
        <v>0.9</v>
      </c>
    </row>
    <row r="11" ht="16.5" spans="2:10">
      <c r="B11" s="10"/>
      <c r="C11" s="10"/>
      <c r="D11" s="8" t="str">
        <f>$I$9</f>
        <v>Proposal Sent</v>
      </c>
      <c r="E11" s="8"/>
      <c r="F11" s="11">
        <f t="shared" ref="F11" si="1">E11*$J$9</f>
        <v>0</v>
      </c>
      <c r="J11" s="35"/>
    </row>
    <row r="12" ht="16.5" spans="2:6">
      <c r="B12" s="10"/>
      <c r="C12" s="13"/>
      <c r="D12" s="12" t="str">
        <f>$I$10</f>
        <v>In Negotiation</v>
      </c>
      <c r="E12" s="8"/>
      <c r="F12" s="14">
        <f t="shared" ref="F12" si="2">E12*$J$10</f>
        <v>0</v>
      </c>
    </row>
    <row r="13" ht="16.5" spans="2:9">
      <c r="B13" s="10"/>
      <c r="C13" s="7" t="s">
        <v>14</v>
      </c>
      <c r="D13" s="8" t="str">
        <f>$I$6</f>
        <v>Lead</v>
      </c>
      <c r="E13" s="8"/>
      <c r="F13" s="11">
        <f t="shared" ref="F13" si="3">E13*$J$6</f>
        <v>0</v>
      </c>
      <c r="H13" s="16"/>
      <c r="I13" s="16"/>
    </row>
    <row r="14" ht="16.5" spans="2:10">
      <c r="B14" s="10"/>
      <c r="C14" s="10"/>
      <c r="D14" s="17" t="str">
        <f>$I$7</f>
        <v>Contact Initiated</v>
      </c>
      <c r="E14" s="8"/>
      <c r="F14" s="11">
        <f t="shared" ref="F14" si="4">E14*$J$7</f>
        <v>0</v>
      </c>
      <c r="H14" s="16"/>
      <c r="I14" s="16"/>
      <c r="J14" s="35"/>
    </row>
    <row r="15" ht="16.5" spans="2:10">
      <c r="B15" s="10"/>
      <c r="C15" s="10"/>
      <c r="D15" s="17" t="str">
        <f>$I$8</f>
        <v>Needs Identified</v>
      </c>
      <c r="E15" s="8"/>
      <c r="F15" s="11">
        <f t="shared" ref="F15" si="5">E15*$J$8</f>
        <v>0</v>
      </c>
      <c r="H15" s="16"/>
      <c r="I15" s="16"/>
      <c r="J15" s="35"/>
    </row>
    <row r="16" ht="16.5" spans="2:10">
      <c r="B16" s="10"/>
      <c r="C16" s="10"/>
      <c r="D16" s="8" t="str">
        <f>$I$9</f>
        <v>Proposal Sent</v>
      </c>
      <c r="E16" s="8"/>
      <c r="F16" s="11">
        <f t="shared" ref="F16" si="6">E16*$J$9</f>
        <v>0</v>
      </c>
      <c r="H16" s="16"/>
      <c r="I16" s="16"/>
      <c r="J16" s="35"/>
    </row>
    <row r="17" ht="16.5" spans="2:6">
      <c r="B17" s="10"/>
      <c r="C17" s="13"/>
      <c r="D17" s="18" t="str">
        <f>$I$10</f>
        <v>In Negotiation</v>
      </c>
      <c r="E17" s="8"/>
      <c r="F17" s="14">
        <f t="shared" ref="F17" si="7">E17*$J$10</f>
        <v>0</v>
      </c>
    </row>
    <row r="18" ht="19.5" spans="2:6">
      <c r="B18" s="19" t="s">
        <v>15</v>
      </c>
      <c r="C18" s="20"/>
      <c r="D18" s="21"/>
      <c r="E18" s="22">
        <f>SUM(E3:E17)</f>
        <v>0</v>
      </c>
      <c r="F18" s="22">
        <f>SUM(F3:F17)</f>
        <v>0</v>
      </c>
    </row>
    <row r="19" ht="16.5" spans="2:6">
      <c r="B19" s="7" t="s">
        <v>16</v>
      </c>
      <c r="C19" s="7" t="s">
        <v>17</v>
      </c>
      <c r="D19" s="8" t="str">
        <f>$I$6</f>
        <v>Lead</v>
      </c>
      <c r="E19" s="8"/>
      <c r="F19" s="11">
        <f t="shared" ref="F19" si="8">E19*$J$6</f>
        <v>0</v>
      </c>
    </row>
    <row r="20" ht="16.5" spans="2:10">
      <c r="B20" s="10"/>
      <c r="C20" s="10"/>
      <c r="D20" s="8" t="str">
        <f>$I$7</f>
        <v>Contact Initiated</v>
      </c>
      <c r="E20" s="8"/>
      <c r="F20" s="11">
        <f t="shared" ref="F20" si="9">E20*$J$7</f>
        <v>0</v>
      </c>
      <c r="J20" s="35"/>
    </row>
    <row r="21" ht="16.5" spans="2:10">
      <c r="B21" s="10"/>
      <c r="C21" s="10"/>
      <c r="D21" s="8" t="str">
        <f>$I$8</f>
        <v>Needs Identified</v>
      </c>
      <c r="E21" s="8"/>
      <c r="F21" s="11">
        <f t="shared" ref="F21" si="10">E21*$J$8</f>
        <v>0</v>
      </c>
      <c r="J21" s="35"/>
    </row>
    <row r="22" ht="16.5" spans="2:6">
      <c r="B22" s="10"/>
      <c r="C22" s="10"/>
      <c r="D22" s="8" t="str">
        <f>$I$9</f>
        <v>Proposal Sent</v>
      </c>
      <c r="E22" s="8"/>
      <c r="F22" s="11">
        <f t="shared" ref="F22" si="11">E22*$J$9</f>
        <v>0</v>
      </c>
    </row>
    <row r="23" ht="16.5" spans="2:6">
      <c r="B23" s="10"/>
      <c r="C23" s="13"/>
      <c r="D23" s="8" t="str">
        <f>$I$10</f>
        <v>In Negotiation</v>
      </c>
      <c r="E23" s="8"/>
      <c r="F23" s="14">
        <f t="shared" ref="F23" si="12">E23*$J$10</f>
        <v>0</v>
      </c>
    </row>
    <row r="24" ht="16.5" spans="2:6">
      <c r="B24" s="10"/>
      <c r="C24" s="7" t="s">
        <v>18</v>
      </c>
      <c r="D24" s="8" t="str">
        <f>$I$6</f>
        <v>Lead</v>
      </c>
      <c r="E24" s="8"/>
      <c r="F24" s="11">
        <f t="shared" ref="F24" si="13">E24*$J$6</f>
        <v>0</v>
      </c>
    </row>
    <row r="25" ht="16.5" spans="2:10">
      <c r="B25" s="10"/>
      <c r="C25" s="10"/>
      <c r="D25" s="17" t="str">
        <f>$I$7</f>
        <v>Contact Initiated</v>
      </c>
      <c r="E25" s="8"/>
      <c r="F25" s="11">
        <f t="shared" ref="F25" si="14">E25*$J$7</f>
        <v>0</v>
      </c>
      <c r="J25" s="35"/>
    </row>
    <row r="26" ht="16.5" spans="2:6">
      <c r="B26" s="10"/>
      <c r="C26" s="10"/>
      <c r="D26" s="17" t="str">
        <f>$I$8</f>
        <v>Needs Identified</v>
      </c>
      <c r="E26" s="8"/>
      <c r="F26" s="11">
        <f t="shared" ref="F26" si="15">E26*$J$8</f>
        <v>0</v>
      </c>
    </row>
    <row r="27" ht="16.5" spans="2:6">
      <c r="B27" s="10"/>
      <c r="C27" s="10"/>
      <c r="D27" s="8" t="str">
        <f>$I$9</f>
        <v>Proposal Sent</v>
      </c>
      <c r="E27" s="8"/>
      <c r="F27" s="11">
        <f t="shared" ref="F27" si="16">E27*$J$9</f>
        <v>0</v>
      </c>
    </row>
    <row r="28" ht="16.5" spans="2:6">
      <c r="B28" s="10"/>
      <c r="C28" s="13"/>
      <c r="D28" s="18" t="str">
        <f>$I$10</f>
        <v>In Negotiation</v>
      </c>
      <c r="E28" s="8"/>
      <c r="F28" s="14">
        <f t="shared" ref="F28" si="17">E28*$J$10</f>
        <v>0</v>
      </c>
    </row>
    <row r="29" ht="16.5" spans="2:6">
      <c r="B29" s="10"/>
      <c r="C29" s="7" t="s">
        <v>19</v>
      </c>
      <c r="D29" s="8" t="str">
        <f>$I$6</f>
        <v>Lead</v>
      </c>
      <c r="E29" s="8"/>
      <c r="F29" s="11">
        <f t="shared" ref="F29" si="18">E29*$J$6</f>
        <v>0</v>
      </c>
    </row>
    <row r="30" ht="16.5" spans="2:10">
      <c r="B30" s="10"/>
      <c r="C30" s="10"/>
      <c r="D30" s="8" t="str">
        <f>$I$7</f>
        <v>Contact Initiated</v>
      </c>
      <c r="E30" s="8"/>
      <c r="F30" s="11">
        <f t="shared" ref="F30" si="19">E30*$J$7</f>
        <v>0</v>
      </c>
      <c r="J30" s="35"/>
    </row>
    <row r="31" ht="16.5" spans="2:6">
      <c r="B31" s="10"/>
      <c r="C31" s="10"/>
      <c r="D31" s="8" t="str">
        <f>$I$8</f>
        <v>Needs Identified</v>
      </c>
      <c r="E31" s="8"/>
      <c r="F31" s="11">
        <f t="shared" ref="F31" si="20">E31*$J$8</f>
        <v>0</v>
      </c>
    </row>
    <row r="32" ht="16.5" spans="2:6">
      <c r="B32" s="10"/>
      <c r="C32" s="10"/>
      <c r="D32" s="8" t="str">
        <f>$I$9</f>
        <v>Proposal Sent</v>
      </c>
      <c r="E32" s="8"/>
      <c r="F32" s="11">
        <f t="shared" ref="F32" si="21">E32*$J$9</f>
        <v>0</v>
      </c>
    </row>
    <row r="33" ht="16.5" spans="2:6">
      <c r="B33" s="10"/>
      <c r="C33" s="13"/>
      <c r="D33" s="8" t="str">
        <f>$I$10</f>
        <v>In Negotiation</v>
      </c>
      <c r="E33" s="8"/>
      <c r="F33" s="14">
        <f t="shared" ref="F33" si="22">E33*$J$10</f>
        <v>0</v>
      </c>
    </row>
    <row r="34" ht="19.5" spans="2:6">
      <c r="B34" s="19" t="s">
        <v>15</v>
      </c>
      <c r="C34" s="23"/>
      <c r="D34" s="24"/>
      <c r="E34" s="22">
        <f>SUM(E19:E33)</f>
        <v>0</v>
      </c>
      <c r="F34" s="22">
        <f>SUM(F19:F33)</f>
        <v>0</v>
      </c>
    </row>
    <row r="35" ht="15.75" customHeight="1" spans="2:6">
      <c r="B35" s="7" t="s">
        <v>20</v>
      </c>
      <c r="C35" s="7" t="s">
        <v>21</v>
      </c>
      <c r="D35" s="8" t="str">
        <f>$I$6</f>
        <v>Lead</v>
      </c>
      <c r="E35" s="8"/>
      <c r="F35" s="11">
        <f t="shared" ref="F35" si="23">E35*$J$6</f>
        <v>0</v>
      </c>
    </row>
    <row r="36" ht="15.75" customHeight="1" spans="2:6">
      <c r="B36" s="10"/>
      <c r="C36" s="10"/>
      <c r="D36" s="17" t="str">
        <f>$I$7</f>
        <v>Contact Initiated</v>
      </c>
      <c r="E36" s="8"/>
      <c r="F36" s="11">
        <f t="shared" ref="F36" si="24">E36*$J$7</f>
        <v>0</v>
      </c>
    </row>
    <row r="37" ht="15.75" customHeight="1" spans="2:6">
      <c r="B37" s="10"/>
      <c r="C37" s="10"/>
      <c r="D37" s="17" t="str">
        <f>$I$8</f>
        <v>Needs Identified</v>
      </c>
      <c r="E37" s="8"/>
      <c r="F37" s="11">
        <f t="shared" ref="F37" si="25">E37*$J$8</f>
        <v>0</v>
      </c>
    </row>
    <row r="38" ht="15.75" customHeight="1" spans="2:6">
      <c r="B38" s="10"/>
      <c r="C38" s="10"/>
      <c r="D38" s="8" t="str">
        <f>$I$9</f>
        <v>Proposal Sent</v>
      </c>
      <c r="E38" s="8"/>
      <c r="F38" s="11">
        <f t="shared" ref="F38" si="26">E38*$J$9</f>
        <v>0</v>
      </c>
    </row>
    <row r="39" ht="15.75" customHeight="1" spans="2:6">
      <c r="B39" s="10"/>
      <c r="C39" s="13"/>
      <c r="D39" s="18" t="str">
        <f>$I$10</f>
        <v>In Negotiation</v>
      </c>
      <c r="E39" s="8"/>
      <c r="F39" s="14">
        <f t="shared" ref="F39" si="27">E39*$J$10</f>
        <v>0</v>
      </c>
    </row>
    <row r="40" ht="15.75" customHeight="1" spans="2:8">
      <c r="B40" s="10"/>
      <c r="C40" s="7" t="s">
        <v>22</v>
      </c>
      <c r="D40" s="8" t="str">
        <f>$I$6</f>
        <v>Lead</v>
      </c>
      <c r="E40" s="8"/>
      <c r="F40" s="11">
        <f t="shared" ref="F40" si="28">E40*$J$6</f>
        <v>0</v>
      </c>
      <c r="H40" s="25"/>
    </row>
    <row r="41" ht="15.75" customHeight="1" spans="2:6">
      <c r="B41" s="10"/>
      <c r="C41" s="10"/>
      <c r="D41" s="8" t="str">
        <f>$I$7</f>
        <v>Contact Initiated</v>
      </c>
      <c r="E41" s="8"/>
      <c r="F41" s="11">
        <f t="shared" ref="F41" si="29">E41*$J$7</f>
        <v>0</v>
      </c>
    </row>
    <row r="42" ht="15.75" customHeight="1" spans="2:6">
      <c r="B42" s="10"/>
      <c r="C42" s="10"/>
      <c r="D42" s="8" t="str">
        <f>$I$8</f>
        <v>Needs Identified</v>
      </c>
      <c r="E42" s="8"/>
      <c r="F42" s="11">
        <f t="shared" ref="F42" si="30">E42*$J$8</f>
        <v>0</v>
      </c>
    </row>
    <row r="43" ht="15.75" customHeight="1" spans="2:6">
      <c r="B43" s="10"/>
      <c r="C43" s="10"/>
      <c r="D43" s="8" t="str">
        <f>$I$9</f>
        <v>Proposal Sent</v>
      </c>
      <c r="E43" s="8"/>
      <c r="F43" s="11">
        <f t="shared" ref="F43" si="31">E43*$J$9</f>
        <v>0</v>
      </c>
    </row>
    <row r="44" ht="15.75" customHeight="1" spans="2:6">
      <c r="B44" s="10"/>
      <c r="C44" s="13"/>
      <c r="D44" s="8" t="str">
        <f>$I$10</f>
        <v>In Negotiation</v>
      </c>
      <c r="E44" s="8"/>
      <c r="F44" s="14">
        <f t="shared" ref="F44" si="32">E44*$J$10</f>
        <v>0</v>
      </c>
    </row>
    <row r="45" ht="15.75" customHeight="1" spans="2:6">
      <c r="B45" s="10"/>
      <c r="C45" s="7" t="s">
        <v>23</v>
      </c>
      <c r="D45" s="8" t="str">
        <f>$I$6</f>
        <v>Lead</v>
      </c>
      <c r="E45" s="8"/>
      <c r="F45" s="11">
        <f t="shared" ref="F45" si="33">E45*$J$6</f>
        <v>0</v>
      </c>
    </row>
    <row r="46" ht="15.75" customHeight="1" spans="2:6">
      <c r="B46" s="10"/>
      <c r="C46" s="10"/>
      <c r="D46" s="17" t="str">
        <f>$I$7</f>
        <v>Contact Initiated</v>
      </c>
      <c r="E46" s="8"/>
      <c r="F46" s="11">
        <f t="shared" ref="F46" si="34">E46*$J$7</f>
        <v>0</v>
      </c>
    </row>
    <row r="47" ht="15.75" customHeight="1" spans="2:6">
      <c r="B47" s="10"/>
      <c r="C47" s="10"/>
      <c r="D47" s="17" t="str">
        <f>$I$8</f>
        <v>Needs Identified</v>
      </c>
      <c r="E47" s="8"/>
      <c r="F47" s="11">
        <f t="shared" ref="F47" si="35">E47*$J$8</f>
        <v>0</v>
      </c>
    </row>
    <row r="48" ht="15.75" customHeight="1" spans="2:6">
      <c r="B48" s="10"/>
      <c r="C48" s="10"/>
      <c r="D48" s="8" t="str">
        <f>$I$9</f>
        <v>Proposal Sent</v>
      </c>
      <c r="E48" s="8"/>
      <c r="F48" s="11">
        <f t="shared" ref="F48" si="36">E48*$J$9</f>
        <v>0</v>
      </c>
    </row>
    <row r="49" ht="15.75" customHeight="1" spans="2:6">
      <c r="B49" s="10"/>
      <c r="C49" s="13"/>
      <c r="D49" s="18" t="str">
        <f>$I$10</f>
        <v>In Negotiation</v>
      </c>
      <c r="E49" s="8"/>
      <c r="F49" s="14">
        <f t="shared" ref="F49" si="37">E49*$J$10</f>
        <v>0</v>
      </c>
    </row>
    <row r="50" ht="19.5" spans="2:6">
      <c r="B50" s="19" t="s">
        <v>15</v>
      </c>
      <c r="C50" s="23"/>
      <c r="D50" s="24"/>
      <c r="E50" s="26">
        <f>SUM(E35:E49)</f>
        <v>0</v>
      </c>
      <c r="F50" s="26">
        <f>SUM(F35:F49)</f>
        <v>0</v>
      </c>
    </row>
    <row r="51" ht="16.5" spans="2:6">
      <c r="B51" s="7" t="s">
        <v>24</v>
      </c>
      <c r="C51" s="7" t="s">
        <v>25</v>
      </c>
      <c r="D51" s="8" t="str">
        <f>$I$6</f>
        <v>Lead</v>
      </c>
      <c r="E51" s="8"/>
      <c r="F51" s="11">
        <f t="shared" ref="F51" si="38">E51*$J$6</f>
        <v>0</v>
      </c>
    </row>
    <row r="52" ht="16.5" spans="2:6">
      <c r="B52" s="10"/>
      <c r="C52" s="10"/>
      <c r="D52" s="8" t="str">
        <f>$I$7</f>
        <v>Contact Initiated</v>
      </c>
      <c r="E52" s="8"/>
      <c r="F52" s="11">
        <f t="shared" ref="F52" si="39">E52*$J$7</f>
        <v>0</v>
      </c>
    </row>
    <row r="53" ht="16.5" spans="2:6">
      <c r="B53" s="10"/>
      <c r="C53" s="10"/>
      <c r="D53" s="8" t="str">
        <f>$I$8</f>
        <v>Needs Identified</v>
      </c>
      <c r="E53" s="8"/>
      <c r="F53" s="11">
        <f t="shared" ref="F53" si="40">E53*$J$8</f>
        <v>0</v>
      </c>
    </row>
    <row r="54" ht="16.5" spans="2:6">
      <c r="B54" s="10"/>
      <c r="C54" s="10"/>
      <c r="D54" s="8" t="str">
        <f>$I$9</f>
        <v>Proposal Sent</v>
      </c>
      <c r="E54" s="8"/>
      <c r="F54" s="11">
        <f t="shared" ref="F54" si="41">E54*$J$9</f>
        <v>0</v>
      </c>
    </row>
    <row r="55" ht="16.5" spans="2:6">
      <c r="B55" s="10"/>
      <c r="C55" s="13"/>
      <c r="D55" s="8" t="str">
        <f>$I$10</f>
        <v>In Negotiation</v>
      </c>
      <c r="E55" s="8"/>
      <c r="F55" s="14">
        <f t="shared" ref="F55" si="42">E55*$J$10</f>
        <v>0</v>
      </c>
    </row>
    <row r="56" ht="16.5" spans="2:6">
      <c r="B56" s="10"/>
      <c r="C56" s="7" t="s">
        <v>26</v>
      </c>
      <c r="D56" s="8" t="str">
        <f>$I$6</f>
        <v>Lead</v>
      </c>
      <c r="E56" s="8"/>
      <c r="F56" s="11">
        <f t="shared" ref="F56" si="43">E56*$J$6</f>
        <v>0</v>
      </c>
    </row>
    <row r="57" ht="16.5" spans="2:6">
      <c r="B57" s="10"/>
      <c r="C57" s="10"/>
      <c r="D57" s="17" t="str">
        <f>$I$7</f>
        <v>Contact Initiated</v>
      </c>
      <c r="E57" s="8"/>
      <c r="F57" s="11">
        <f t="shared" ref="F57" si="44">E57*$J$7</f>
        <v>0</v>
      </c>
    </row>
    <row r="58" ht="16.5" spans="2:6">
      <c r="B58" s="10"/>
      <c r="C58" s="10"/>
      <c r="D58" s="17" t="str">
        <f>$I$8</f>
        <v>Needs Identified</v>
      </c>
      <c r="E58" s="8"/>
      <c r="F58" s="11">
        <f t="shared" ref="F58" si="45">E58*$J$8</f>
        <v>0</v>
      </c>
    </row>
    <row r="59" ht="16.5" spans="2:6">
      <c r="B59" s="10"/>
      <c r="C59" s="10"/>
      <c r="D59" s="8" t="str">
        <f>$I$9</f>
        <v>Proposal Sent</v>
      </c>
      <c r="E59" s="8"/>
      <c r="F59" s="11">
        <f t="shared" ref="F59" si="46">E59*$J$9</f>
        <v>0</v>
      </c>
    </row>
    <row r="60" ht="16.5" spans="2:6">
      <c r="B60" s="10"/>
      <c r="C60" s="13"/>
      <c r="D60" s="18" t="str">
        <f>$I$10</f>
        <v>In Negotiation</v>
      </c>
      <c r="E60" s="8"/>
      <c r="F60" s="14">
        <f t="shared" ref="F60" si="47">E60*$J$10</f>
        <v>0</v>
      </c>
    </row>
    <row r="61" ht="16.5" spans="2:6">
      <c r="B61" s="10"/>
      <c r="C61" s="7" t="s">
        <v>27</v>
      </c>
      <c r="D61" s="8" t="str">
        <f>$I$6</f>
        <v>Lead</v>
      </c>
      <c r="E61" s="8"/>
      <c r="F61" s="11">
        <f t="shared" ref="F61" si="48">E61*$J$6</f>
        <v>0</v>
      </c>
    </row>
    <row r="62" ht="16.5" spans="2:6">
      <c r="B62" s="10"/>
      <c r="C62" s="10"/>
      <c r="D62" s="8" t="str">
        <f>$I$7</f>
        <v>Contact Initiated</v>
      </c>
      <c r="E62" s="8"/>
      <c r="F62" s="11">
        <f t="shared" ref="F62" si="49">E62*$J$7</f>
        <v>0</v>
      </c>
    </row>
    <row r="63" ht="16.5" spans="2:6">
      <c r="B63" s="10"/>
      <c r="C63" s="10"/>
      <c r="D63" s="8" t="str">
        <f>$I$8</f>
        <v>Needs Identified</v>
      </c>
      <c r="E63" s="8"/>
      <c r="F63" s="11">
        <f t="shared" ref="F63" si="50">E63*$J$8</f>
        <v>0</v>
      </c>
    </row>
    <row r="64" ht="16.5" spans="2:6">
      <c r="B64" s="10"/>
      <c r="C64" s="10"/>
      <c r="D64" s="8" t="str">
        <f>$I$9</f>
        <v>Proposal Sent</v>
      </c>
      <c r="E64" s="8"/>
      <c r="F64" s="11">
        <f t="shared" ref="F64" si="51">E64*$J$9</f>
        <v>0</v>
      </c>
    </row>
    <row r="65" ht="16.5" spans="2:9">
      <c r="B65" s="10"/>
      <c r="C65" s="13"/>
      <c r="D65" s="8" t="str">
        <f>$I$10</f>
        <v>In Negotiation</v>
      </c>
      <c r="E65" s="8"/>
      <c r="F65" s="14">
        <f t="shared" ref="F65" si="52">E65*$J$10</f>
        <v>0</v>
      </c>
      <c r="I65" s="44"/>
    </row>
    <row r="66" ht="19.5" spans="2:9">
      <c r="B66" s="19" t="s">
        <v>15</v>
      </c>
      <c r="C66" s="23"/>
      <c r="D66" s="36"/>
      <c r="E66" s="22">
        <f>SUM(E51:E65)</f>
        <v>0</v>
      </c>
      <c r="F66" s="22">
        <f>SUM(F51:F65)</f>
        <v>0</v>
      </c>
      <c r="I66" s="44"/>
    </row>
    <row r="67" ht="15.75" spans="2:9">
      <c r="B67" s="37"/>
      <c r="C67" s="37"/>
      <c r="E67" s="38"/>
      <c r="F67" s="39"/>
      <c r="I67" s="44"/>
    </row>
    <row r="68" ht="21.75" spans="2:6">
      <c r="B68" s="40" t="s">
        <v>28</v>
      </c>
      <c r="C68" s="41"/>
      <c r="D68" s="42"/>
      <c r="E68" s="43">
        <f>SUM(E18+E34+E50+E66)</f>
        <v>0</v>
      </c>
      <c r="F68" s="43">
        <f>SUM(F18+F34+F50+F66)</f>
        <v>0</v>
      </c>
    </row>
  </sheetData>
  <mergeCells count="19">
    <mergeCell ref="B68:D68"/>
    <mergeCell ref="B3:B17"/>
    <mergeCell ref="B19:B33"/>
    <mergeCell ref="B35:B49"/>
    <mergeCell ref="B51:B65"/>
    <mergeCell ref="C3:C7"/>
    <mergeCell ref="C8:C12"/>
    <mergeCell ref="C13:C17"/>
    <mergeCell ref="C19:C23"/>
    <mergeCell ref="C24:C28"/>
    <mergeCell ref="C29:C33"/>
    <mergeCell ref="C35:C39"/>
    <mergeCell ref="C40:C44"/>
    <mergeCell ref="C45:C49"/>
    <mergeCell ref="C51:C55"/>
    <mergeCell ref="C56:C60"/>
    <mergeCell ref="C61:C65"/>
    <mergeCell ref="I4:I5"/>
    <mergeCell ref="J4:J5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Sales Forecast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doublespring</dc:creator>
  <cp:lastModifiedBy>COMPUTER CLINIC</cp:lastModifiedBy>
  <dcterms:created xsi:type="dcterms:W3CDTF">2016-06-13T12:04:00Z</dcterms:created>
  <dcterms:modified xsi:type="dcterms:W3CDTF">2019-11-15T16:11:22Z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